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3 - PMGCL15S0 (GAS STATION LIGHT)\01 - TESTING\GONIO\FORMATTED FILES\PMGCL15S0_IES_DATA\"/>
    </mc:Choice>
  </mc:AlternateContent>
  <xr:revisionPtr revIDLastSave="0" documentId="13_ncr:1_{C1558C7D-D4E3-4865-9A53-59A49BCD4F1D}" xr6:coauthVersionLast="47" xr6:coauthVersionMax="47" xr10:uidLastSave="{00000000-0000-0000-0000-000000000000}"/>
  <bookViews>
    <workbookView xWindow="-110" yWindow="-110" windowWidth="38620" windowHeight="21100" xr2:uid="{8717EC56-3A01-48D3-A690-F1F1B2AFF9FA}"/>
  </bookViews>
  <sheets>
    <sheet name="Sheet1" sheetId="3" r:id="rId1"/>
  </sheets>
  <definedNames>
    <definedName name="_xlnm._FilterDatabase" localSheetId="0" hidden="1">Sheet1!$B$2:$G$2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3" l="1"/>
  <c r="F10" i="3"/>
  <c r="F9" i="3"/>
  <c r="F8" i="3"/>
  <c r="F7" i="3"/>
  <c r="F6" i="3"/>
  <c r="F5" i="3"/>
  <c r="F4" i="3"/>
  <c r="F3" i="3"/>
</calcChain>
</file>

<file path=xl/sharedStrings.xml><?xml version="1.0" encoding="utf-8"?>
<sst xmlns="http://schemas.openxmlformats.org/spreadsheetml/2006/main" count="25" uniqueCount="25">
  <si>
    <t>Beam Angle</t>
  </si>
  <si>
    <t>LPW</t>
  </si>
  <si>
    <t>MODEL</t>
  </si>
  <si>
    <t>TEST</t>
  </si>
  <si>
    <t>LUMENS</t>
  </si>
  <si>
    <t>WATTAGE</t>
  </si>
  <si>
    <t>PMGCL15S0-UNV-WHE (100W-35K)</t>
  </si>
  <si>
    <t>PMGCL15S0-UNV-WHE (100W-40K)</t>
  </si>
  <si>
    <t>00173</t>
  </si>
  <si>
    <t>00172</t>
  </si>
  <si>
    <t>PMGCL15S0-UNV-WHE (100W-50K)</t>
  </si>
  <si>
    <t>00171</t>
  </si>
  <si>
    <t>00174</t>
  </si>
  <si>
    <t>PMGCL15S0-UNV-WHE (130W-35K)</t>
  </si>
  <si>
    <t>00170</t>
  </si>
  <si>
    <t>PMGCL15S0-UNV-WHE (130W-50K)</t>
  </si>
  <si>
    <t>00175</t>
  </si>
  <si>
    <t>PMGCL15S0-UNV-WHE (150W-35K)</t>
  </si>
  <si>
    <t>00176</t>
  </si>
  <si>
    <t>PMGCL15S0-UNV-WHE (150W-40K)</t>
  </si>
  <si>
    <t>00169</t>
  </si>
  <si>
    <t>PMGCL15S0-UNV-WHE (150W-50K)</t>
  </si>
  <si>
    <t>REV A (TG 01-29-26)</t>
  </si>
  <si>
    <t>00177</t>
  </si>
  <si>
    <t>PMGCL15S0-UNV-WHE (130W-40K)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</si>
</sst>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0" fillId="0" borderId="0" xfId="0" applyNumberFormat="1"/>
    <xf numFmtId="49" fontId="1" fillId="0" borderId="8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0" fillId="2" borderId="3" xfId="0" applyNumberFormat="1" applyFill="1" applyBorder="1" applyAlignment="1">
      <alignment horizontal="center"/>
    </xf>
    <xf numFmtId="49" fontId="0" fillId="4" borderId="3" xfId="0" applyNumberFormat="1" applyFill="1" applyBorder="1" applyAlignment="1">
      <alignment horizontal="center"/>
    </xf>
    <xf numFmtId="49" fontId="0" fillId="7" borderId="3" xfId="0" applyNumberFormat="1" applyFill="1" applyBorder="1" applyAlignment="1">
      <alignment horizontal="center"/>
    </xf>
    <xf numFmtId="49" fontId="0" fillId="5" borderId="3" xfId="0" applyNumberFormat="1" applyFill="1" applyBorder="1" applyAlignment="1">
      <alignment horizontal="center"/>
    </xf>
    <xf numFmtId="49" fontId="0" fillId="9" borderId="3" xfId="0" applyNumberFormat="1" applyFill="1" applyBorder="1" applyAlignment="1">
      <alignment horizontal="center"/>
    </xf>
    <xf numFmtId="49" fontId="0" fillId="10" borderId="5" xfId="0" applyNumberFormat="1" applyFill="1" applyBorder="1" applyAlignment="1">
      <alignment horizontal="center"/>
    </xf>
    <xf numFmtId="49" fontId="0" fillId="3" borderId="3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3" borderId="4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4" borderId="4" xfId="0" applyNumberFormat="1" applyFill="1" applyBorder="1" applyAlignment="1">
      <alignment horizontal="center"/>
    </xf>
    <xf numFmtId="49" fontId="0" fillId="6" borderId="3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1" fontId="0" fillId="6" borderId="4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1" fontId="0" fillId="7" borderId="4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0" fillId="5" borderId="4" xfId="0" applyNumberFormat="1" applyFill="1" applyBorder="1" applyAlignment="1">
      <alignment horizontal="center"/>
    </xf>
    <xf numFmtId="49" fontId="0" fillId="8" borderId="3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1" fontId="0" fillId="8" borderId="4" xfId="0" applyNumberForma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1" fontId="0" fillId="9" borderId="1" xfId="0" applyNumberFormat="1" applyFill="1" applyBorder="1" applyAlignment="1">
      <alignment horizontal="center"/>
    </xf>
    <xf numFmtId="1" fontId="0" fillId="9" borderId="4" xfId="0" applyNumberFormat="1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1" fontId="0" fillId="10" borderId="6" xfId="0" applyNumberFormat="1" applyFill="1" applyBorder="1" applyAlignment="1">
      <alignment horizontal="center"/>
    </xf>
    <xf numFmtId="1" fontId="0" fillId="10" borderId="7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B1:M12"/>
  <sheetViews>
    <sheetView tabSelected="1" workbookViewId="0">
      <selection activeCell="D19" sqref="D19"/>
    </sheetView>
  </sheetViews>
  <sheetFormatPr defaultRowHeight="14.5" x14ac:dyDescent="0.35"/>
  <cols>
    <col min="1" max="1" width="1.1796875" customWidth="1"/>
    <col min="2" max="2" width="19" style="5" bestFit="1" customWidth="1"/>
    <col min="3" max="3" width="31.54296875" customWidth="1"/>
    <col min="4" max="4" width="13.1796875" bestFit="1" customWidth="1"/>
    <col min="5" max="5" width="11.7265625" customWidth="1"/>
    <col min="6" max="6" width="12.36328125" customWidth="1"/>
    <col min="7" max="7" width="11.1796875" bestFit="1" customWidth="1"/>
  </cols>
  <sheetData>
    <row r="1" spans="2:13" ht="6.75" customHeight="1" thickBot="1" x14ac:dyDescent="0.4"/>
    <row r="2" spans="2:13" x14ac:dyDescent="0.35">
      <c r="B2" s="6" t="s">
        <v>3</v>
      </c>
      <c r="C2" s="3" t="s">
        <v>2</v>
      </c>
      <c r="D2" s="3" t="s">
        <v>4</v>
      </c>
      <c r="E2" s="3" t="s">
        <v>5</v>
      </c>
      <c r="F2" s="3" t="s">
        <v>1</v>
      </c>
      <c r="G2" s="4" t="s">
        <v>0</v>
      </c>
    </row>
    <row r="3" spans="2:13" x14ac:dyDescent="0.35">
      <c r="B3" s="14" t="s">
        <v>8</v>
      </c>
      <c r="C3" s="15" t="s">
        <v>6</v>
      </c>
      <c r="D3" s="16">
        <v>13788.6</v>
      </c>
      <c r="E3" s="16">
        <v>91.2</v>
      </c>
      <c r="F3" s="16">
        <f>D3/E3</f>
        <v>151.19078947368422</v>
      </c>
      <c r="G3" s="17">
        <v>113.1</v>
      </c>
    </row>
    <row r="4" spans="2:13" x14ac:dyDescent="0.35">
      <c r="B4" s="8" t="s">
        <v>12</v>
      </c>
      <c r="C4" s="18" t="s">
        <v>13</v>
      </c>
      <c r="D4" s="19">
        <v>17386</v>
      </c>
      <c r="E4" s="19">
        <v>121.1</v>
      </c>
      <c r="F4" s="19">
        <f t="shared" ref="F4:F5" si="0">D4/E4</f>
        <v>143.56729975227086</v>
      </c>
      <c r="G4" s="20">
        <v>112.6</v>
      </c>
      <c r="L4" s="1"/>
      <c r="M4" s="2"/>
    </row>
    <row r="5" spans="2:13" x14ac:dyDescent="0.35">
      <c r="B5" s="9" t="s">
        <v>16</v>
      </c>
      <c r="C5" s="21" t="s">
        <v>17</v>
      </c>
      <c r="D5" s="22">
        <v>19483.3</v>
      </c>
      <c r="E5" s="22">
        <v>140.5</v>
      </c>
      <c r="F5" s="22">
        <f t="shared" si="0"/>
        <v>138.67117437722419</v>
      </c>
      <c r="G5" s="23">
        <v>112.2</v>
      </c>
      <c r="L5" s="1"/>
      <c r="M5" s="2"/>
    </row>
    <row r="6" spans="2:13" x14ac:dyDescent="0.35">
      <c r="B6" s="24" t="s">
        <v>9</v>
      </c>
      <c r="C6" s="25" t="s">
        <v>7</v>
      </c>
      <c r="D6" s="26">
        <v>14541</v>
      </c>
      <c r="E6" s="26">
        <v>89.2</v>
      </c>
      <c r="F6" s="26">
        <f>D6/E6</f>
        <v>163.01569506726457</v>
      </c>
      <c r="G6" s="27">
        <v>115.1</v>
      </c>
      <c r="L6" s="1"/>
      <c r="M6" s="2"/>
    </row>
    <row r="7" spans="2:13" x14ac:dyDescent="0.35">
      <c r="B7" s="10" t="s">
        <v>23</v>
      </c>
      <c r="C7" s="28" t="s">
        <v>24</v>
      </c>
      <c r="D7" s="29">
        <v>18472.8</v>
      </c>
      <c r="E7" s="29">
        <v>118.2</v>
      </c>
      <c r="F7" s="29">
        <f t="shared" ref="F7:F8" si="1">D7/E7</f>
        <v>156.28426395939084</v>
      </c>
      <c r="G7" s="30">
        <v>114.6</v>
      </c>
    </row>
    <row r="8" spans="2:13" x14ac:dyDescent="0.35">
      <c r="B8" s="11" t="s">
        <v>18</v>
      </c>
      <c r="C8" s="31" t="s">
        <v>19</v>
      </c>
      <c r="D8" s="32">
        <v>21337.8</v>
      </c>
      <c r="E8" s="32">
        <v>137.19999999999999</v>
      </c>
      <c r="F8" s="32">
        <f t="shared" si="1"/>
        <v>155.52332361516036</v>
      </c>
      <c r="G8" s="33">
        <v>114.3</v>
      </c>
    </row>
    <row r="9" spans="2:13" x14ac:dyDescent="0.35">
      <c r="B9" s="34" t="s">
        <v>11</v>
      </c>
      <c r="C9" s="35" t="s">
        <v>10</v>
      </c>
      <c r="D9" s="36">
        <v>13835.3</v>
      </c>
      <c r="E9" s="36">
        <v>92.7</v>
      </c>
      <c r="F9" s="36">
        <f>D9/E9</f>
        <v>149.24811218985974</v>
      </c>
      <c r="G9" s="37">
        <v>117</v>
      </c>
    </row>
    <row r="10" spans="2:13" x14ac:dyDescent="0.35">
      <c r="B10" s="12" t="s">
        <v>14</v>
      </c>
      <c r="C10" s="38" t="s">
        <v>15</v>
      </c>
      <c r="D10" s="39">
        <v>17339.400000000001</v>
      </c>
      <c r="E10" s="39">
        <v>123.1</v>
      </c>
      <c r="F10" s="39">
        <f t="shared" ref="F10:F11" si="2">D10/E10</f>
        <v>140.85621445978882</v>
      </c>
      <c r="G10" s="40">
        <v>116.7</v>
      </c>
    </row>
    <row r="11" spans="2:13" ht="15" thickBot="1" x14ac:dyDescent="0.4">
      <c r="B11" s="13" t="s">
        <v>20</v>
      </c>
      <c r="C11" s="41" t="s">
        <v>21</v>
      </c>
      <c r="D11" s="42">
        <v>19483.099999999999</v>
      </c>
      <c r="E11" s="42">
        <v>143.4</v>
      </c>
      <c r="F11" s="42">
        <f t="shared" si="2"/>
        <v>135.86541143654114</v>
      </c>
      <c r="G11" s="43">
        <v>116.3</v>
      </c>
    </row>
    <row r="12" spans="2:13" x14ac:dyDescent="0.35">
      <c r="B12" s="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Tyler Grunden</cp:lastModifiedBy>
  <dcterms:created xsi:type="dcterms:W3CDTF">2021-09-14T15:00:59Z</dcterms:created>
  <dcterms:modified xsi:type="dcterms:W3CDTF">2026-01-29T19:02:07Z</dcterms:modified>
</cp:coreProperties>
</file>